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32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4" i="115" l="1"/>
  <c r="D24" i="115"/>
  <c r="C23" i="115"/>
  <c r="C24" i="115" s="1"/>
  <c r="C22" i="115"/>
  <c r="E18" i="115"/>
  <c r="D18" i="115"/>
  <c r="C18" i="115"/>
  <c r="C17" i="115"/>
</calcChain>
</file>

<file path=xl/sharedStrings.xml><?xml version="1.0" encoding="utf-8"?>
<sst xmlns="http://schemas.openxmlformats.org/spreadsheetml/2006/main" count="34" uniqueCount="23">
  <si>
    <t>к Решению Совета депутатов</t>
  </si>
  <si>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</si>
  <si>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</si>
  <si>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</si>
  <si>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</si>
  <si>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</si>
  <si>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</si>
  <si>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</si>
  <si>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</si>
  <si>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</si>
  <si>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</si>
  <si>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</si>
  <si>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</si>
  <si>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</si>
  <si>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</si>
  <si>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</si>
  <si>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</si>
  <si>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</si>
  <si>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</si>
  <si>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</si>
  <si>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</si>
  <si>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>от 25.12.2024 № 1-4/1514</t>
  </si>
  <si>
    <t>от 26.12.2025  № 1-4/1632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</si>
</sst>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166" fontId="5" fillId="0" borderId="0" xfId="4" applyNumberFormat="1" applyFont="1" applyFill="1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2.75" x14ac:dyDescent="0.2"/>
  <cols>
    <col min="1" max="1" width="3.42578125" style="17" customWidth="1"/>
    <col min="2" max="2" width="59.5703125" style="17" customWidth="1"/>
    <col min="3" max="3" width="24.42578125" style="17" bestFit="1" customWidth="1"/>
    <col min="4" max="4" width="23.28515625" style="12" bestFit="1" customWidth="1"/>
    <col min="5" max="5" width="28.42578125" style="12" customWidth="1"/>
    <col min="6" max="16384" width="9.140625" style="12"/>
  </cols>
  <sheetData>
    <row r="1" spans="1:11" ht="15.75" x14ac:dyDescent="0.25">
      <c r="E1" s="15" t="s">
        <v>9</v>
      </c>
      <c r="F1" s="16"/>
      <c r="G1" s="13"/>
    </row>
    <row r="2" spans="1:11" ht="12.75" customHeight="1" x14ac:dyDescent="0.2">
      <c r="E2" s="28" t="s">
        <v>0</v>
      </c>
      <c r="F2" s="28"/>
      <c r="G2" s="28"/>
    </row>
    <row r="3" spans="1:11" x14ac:dyDescent="0.2">
      <c r="E3" s="6" t="s">
        <v>22</v>
      </c>
      <c r="F3" s="6"/>
      <c r="G3" s="6"/>
    </row>
    <row r="4" spans="1:11" x14ac:dyDescent="0.2">
      <c r="E4" s="13"/>
      <c r="F4" s="14"/>
      <c r="G4" s="13"/>
    </row>
    <row r="5" spans="1:11" s="4" customFormat="1" ht="15.75" x14ac:dyDescent="0.25">
      <c r="D5" s="15"/>
      <c r="E5" s="15" t="s">
        <v>9</v>
      </c>
      <c r="F5" s="16"/>
      <c r="G5" s="13"/>
      <c r="I5" s="15"/>
      <c r="J5" s="16"/>
      <c r="K5" s="13"/>
    </row>
    <row r="6" spans="1:11" s="4" customFormat="1" ht="12.75" customHeight="1" x14ac:dyDescent="0.2">
      <c r="D6" s="6"/>
      <c r="E6" s="28" t="s">
        <v>0</v>
      </c>
      <c r="F6" s="28"/>
      <c r="G6" s="28"/>
      <c r="I6" s="6"/>
      <c r="J6" s="6"/>
      <c r="K6" s="6"/>
    </row>
    <row r="7" spans="1:11" ht="12.75" customHeight="1" x14ac:dyDescent="0.2">
      <c r="D7" s="6"/>
      <c r="E7" s="6" t="s">
        <v>21</v>
      </c>
      <c r="F7" s="6"/>
      <c r="G7" s="6"/>
    </row>
    <row r="8" spans="1:11" s="17" customFormat="1" x14ac:dyDescent="0.2">
      <c r="E8" s="5"/>
    </row>
    <row r="9" spans="1:11" ht="15.75" x14ac:dyDescent="0.25">
      <c r="A9" s="18"/>
      <c r="B9" s="18"/>
      <c r="C9" s="18"/>
      <c r="E9" s="28"/>
      <c r="F9" s="28"/>
    </row>
    <row r="10" spans="1:11" x14ac:dyDescent="0.2">
      <c r="A10" s="30" t="s">
        <v>12</v>
      </c>
      <c r="B10" s="30"/>
      <c r="C10" s="30"/>
      <c r="D10" s="30"/>
      <c r="E10" s="30"/>
    </row>
    <row r="11" spans="1:11" x14ac:dyDescent="0.2">
      <c r="A11" s="31" t="s">
        <v>18</v>
      </c>
      <c r="B11" s="31"/>
      <c r="C11" s="31"/>
      <c r="D11" s="31"/>
      <c r="E11" s="31"/>
    </row>
    <row r="12" spans="1:11" ht="15.75" x14ac:dyDescent="0.25">
      <c r="A12" s="18"/>
      <c r="B12" s="18"/>
      <c r="C12" s="18"/>
    </row>
    <row r="13" spans="1:11" x14ac:dyDescent="0.2">
      <c r="A13" s="32" t="s">
        <v>10</v>
      </c>
      <c r="B13" s="32"/>
      <c r="C13" s="32"/>
    </row>
    <row r="14" spans="1:11" ht="24" customHeight="1" x14ac:dyDescent="0.2">
      <c r="A14" s="7" t="s">
        <v>8</v>
      </c>
      <c r="B14" s="19" t="s">
        <v>2</v>
      </c>
      <c r="C14" s="7" t="s">
        <v>14</v>
      </c>
      <c r="D14" s="7" t="s">
        <v>16</v>
      </c>
      <c r="E14" s="7" t="s">
        <v>19</v>
      </c>
    </row>
    <row r="15" spans="1:11" x14ac:dyDescent="0.2">
      <c r="A15" s="3" t="s">
        <v>3</v>
      </c>
      <c r="B15" s="2" t="s">
        <v>11</v>
      </c>
      <c r="C15" s="20">
        <v>0</v>
      </c>
      <c r="D15" s="20">
        <v>0</v>
      </c>
      <c r="E15" s="20">
        <v>0</v>
      </c>
    </row>
    <row r="16" spans="1:11" ht="25.5" x14ac:dyDescent="0.2">
      <c r="A16" s="21" t="s">
        <v>4</v>
      </c>
      <c r="B16" s="2" t="s">
        <v>13</v>
      </c>
      <c r="C16" s="9">
        <v>700000000</v>
      </c>
      <c r="D16" s="9">
        <v>0</v>
      </c>
      <c r="E16" s="9">
        <v>0</v>
      </c>
    </row>
    <row r="17" spans="1:5" ht="30.75" customHeight="1" x14ac:dyDescent="0.2">
      <c r="A17" s="21" t="s">
        <v>7</v>
      </c>
      <c r="B17" s="2" t="s">
        <v>1</v>
      </c>
      <c r="C17" s="10">
        <f>1574940000+1500000000</f>
        <v>3074940000</v>
      </c>
      <c r="D17" s="10">
        <v>1199060000</v>
      </c>
      <c r="E17" s="10">
        <v>1574120000</v>
      </c>
    </row>
    <row r="18" spans="1:5" ht="30.75" customHeight="1" x14ac:dyDescent="0.2">
      <c r="A18" s="22"/>
      <c r="B18" s="23" t="s">
        <v>5</v>
      </c>
      <c r="C18" s="11">
        <f>C16+C17</f>
        <v>3774940000</v>
      </c>
      <c r="D18" s="11">
        <f>D16+D17</f>
        <v>1199060000</v>
      </c>
      <c r="E18" s="11">
        <f t="shared" ref="E18" si="0">E16+E17</f>
        <v>1574120000</v>
      </c>
    </row>
    <row r="19" spans="1:5" x14ac:dyDescent="0.2">
      <c r="A19" s="33" t="s">
        <v>6</v>
      </c>
      <c r="B19" s="33"/>
      <c r="C19" s="34"/>
    </row>
    <row r="20" spans="1:5" ht="24" customHeight="1" x14ac:dyDescent="0.2">
      <c r="A20" s="7" t="s">
        <v>8</v>
      </c>
      <c r="B20" s="19" t="s">
        <v>2</v>
      </c>
      <c r="C20" s="7" t="s">
        <v>15</v>
      </c>
      <c r="D20" s="7" t="s">
        <v>17</v>
      </c>
      <c r="E20" s="7" t="s">
        <v>20</v>
      </c>
    </row>
    <row r="21" spans="1:5" x14ac:dyDescent="0.2">
      <c r="A21" s="2" t="s">
        <v>3</v>
      </c>
      <c r="B21" s="2" t="s">
        <v>11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4</v>
      </c>
      <c r="B22" s="2" t="s">
        <v>13</v>
      </c>
      <c r="C22" s="10">
        <f>54940000+700000000</f>
        <v>754940000</v>
      </c>
      <c r="D22" s="10">
        <v>54940000</v>
      </c>
      <c r="E22" s="8">
        <v>0</v>
      </c>
    </row>
    <row r="23" spans="1:5" ht="33" customHeight="1" x14ac:dyDescent="0.2">
      <c r="A23" s="2" t="s">
        <v>7</v>
      </c>
      <c r="B23" s="2" t="s">
        <v>1</v>
      </c>
      <c r="C23" s="10">
        <f>700000000+1500000000</f>
        <v>2200000000</v>
      </c>
      <c r="D23" s="10">
        <v>744120000</v>
      </c>
      <c r="E23" s="10">
        <v>1574120000</v>
      </c>
    </row>
    <row r="24" spans="1:5" ht="15" customHeight="1" x14ac:dyDescent="0.2">
      <c r="A24" s="22"/>
      <c r="B24" s="23" t="s">
        <v>5</v>
      </c>
      <c r="C24" s="11">
        <f>SUM(C22:C23)</f>
        <v>2954940000</v>
      </c>
      <c r="D24" s="11">
        <f t="shared" ref="D24:E24" si="1">SUM(D22:D23)</f>
        <v>799060000</v>
      </c>
      <c r="E24" s="11">
        <f t="shared" si="1"/>
        <v>1574120000</v>
      </c>
    </row>
    <row r="25" spans="1:5" x14ac:dyDescent="0.2">
      <c r="A25" s="24"/>
      <c r="B25" s="24"/>
      <c r="C25" s="25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6"/>
      <c r="B30" s="29"/>
      <c r="C30" s="29"/>
    </row>
    <row r="31" spans="1:5" x14ac:dyDescent="0.2">
      <c r="A31" s="24"/>
      <c r="B31" s="24"/>
      <c r="C31" s="24"/>
    </row>
    <row r="32" spans="1:5" x14ac:dyDescent="0.2">
      <c r="A32" s="24"/>
      <c r="B32" s="24"/>
      <c r="C32" s="24"/>
    </row>
    <row r="33" spans="1:3" x14ac:dyDescent="0.2">
      <c r="A33" s="24"/>
      <c r="B33" s="24"/>
      <c r="C33" s="24"/>
    </row>
    <row r="34" spans="1:3" x14ac:dyDescent="0.2">
      <c r="B34" s="27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5" firstPageNumber="83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2025-12-29T09:06:45Z</dcterms:modified>
</cp:coreProperties>
</file>